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Y11" i="1" l="1"/>
  <c r="Y10" i="1"/>
  <c r="X11" i="1" l="1"/>
  <c r="X10" i="1"/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88" i="1" s="1"/>
  <c r="Y9" i="1"/>
  <c r="X25" i="1" l="1"/>
  <c r="X88" i="1"/>
  <c r="Y25" i="1"/>
  <c r="Y89" i="1" s="1"/>
  <c r="L51" i="1" l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<sst xmlns="http://schemas.openxmlformats.org/spreadsheetml/2006/main" count="195" uniqueCount="35">
  <si>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</si>
  <si>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</si>
  <si>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</si>
  <si>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</si>
  <si>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</si>
  <si>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</si>
  <si>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</si>
  <si>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</si>
  <si>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</si>
  <si>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</si>
  <si>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</si>
  <si>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</si>
  <si>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</si>
  <si>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</si>
  <si>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</si>
  <si>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</si>
  <si>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</si>
  <si>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</si>
  <si>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</si>
  <si>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</si>
  <si>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</si>
  <si>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</si>
  <si>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</si>
  <si>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</si>
  <si>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</si>
  <si>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</si>
  <si>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</si>
  <si>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</si>
  <si>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</si>
  <si>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</si>
  <si>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</si>
  <si>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</si>
  <si>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</si>
  <si>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</si>
  <si>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Перечень точек  поставки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</si>
</sst>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I9" activePane="bottomRight" state="frozen"/>
      <selection pane="topRight" activeCell="D1" sqref="D1"/>
      <selection pane="bottomLeft" activeCell="A9" sqref="A9"/>
      <selection pane="bottomRight" activeCell="U94" sqref="U9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2" t="s">
        <v>2</v>
      </c>
      <c r="C6" s="77"/>
      <c r="D6" s="72">
        <v>2023</v>
      </c>
      <c r="E6" s="73"/>
      <c r="F6" s="73"/>
      <c r="G6" s="73"/>
      <c r="H6" s="73"/>
      <c r="I6" s="73"/>
      <c r="J6" s="73"/>
      <c r="K6" s="73"/>
      <c r="L6" s="73"/>
      <c r="M6" s="74"/>
      <c r="N6" s="81">
        <v>2023</v>
      </c>
      <c r="O6" s="82"/>
      <c r="P6" s="81">
        <v>2024</v>
      </c>
      <c r="Q6" s="82"/>
      <c r="R6" s="81">
        <v>2025</v>
      </c>
      <c r="S6" s="82"/>
      <c r="T6" s="81">
        <v>2026</v>
      </c>
      <c r="U6" s="82"/>
      <c r="V6" s="81">
        <v>2027</v>
      </c>
      <c r="W6" s="82"/>
      <c r="X6" s="81" t="s">
        <v>1</v>
      </c>
      <c r="Y6" s="82"/>
      <c r="Z6" s="66" t="s">
        <v>29</v>
      </c>
    </row>
    <row r="7" spans="2:31" s="1" customFormat="1" x14ac:dyDescent="0.25">
      <c r="B7" s="78"/>
      <c r="C7" s="79"/>
      <c r="D7" s="71" t="s">
        <v>24</v>
      </c>
      <c r="E7" s="69"/>
      <c r="F7" s="69" t="s">
        <v>25</v>
      </c>
      <c r="G7" s="69"/>
      <c r="H7" s="69" t="s">
        <v>26</v>
      </c>
      <c r="I7" s="69"/>
      <c r="J7" s="69" t="s">
        <v>27</v>
      </c>
      <c r="K7" s="69"/>
      <c r="L7" s="69" t="s">
        <v>28</v>
      </c>
      <c r="M7" s="70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67"/>
    </row>
    <row r="8" spans="2:31" s="1" customFormat="1" x14ac:dyDescent="0.25">
      <c r="B8" s="71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68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10</v>
      </c>
      <c r="K10" s="29">
        <v>10</v>
      </c>
      <c r="L10" s="29">
        <v>10</v>
      </c>
      <c r="M10" s="29">
        <v>10</v>
      </c>
      <c r="N10" s="29">
        <v>10</v>
      </c>
      <c r="O10" s="29">
        <v>10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>V10+T10+R10+P10+N10</f>
        <v>10</v>
      </c>
      <c r="Y10" s="46">
        <f>W10+U10+S10+Q10+O10</f>
        <v>10</v>
      </c>
      <c r="Z10" s="44" t="s">
        <v>34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11</v>
      </c>
      <c r="K11" s="29">
        <v>11</v>
      </c>
      <c r="L11" s="29">
        <v>11</v>
      </c>
      <c r="M11" s="29">
        <v>11</v>
      </c>
      <c r="N11" s="29">
        <v>11</v>
      </c>
      <c r="O11" s="29">
        <v>11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>V11+T11+R11+P11+N11</f>
        <v>11</v>
      </c>
      <c r="Y11" s="46">
        <f>W11+U11+S11+Q11+O11</f>
        <v>11</v>
      </c>
      <c r="Z11" s="44" t="s">
        <v>34</v>
      </c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ref="X12:X24" si="1">V12+T12+R12+P12+N12+L12</f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21</v>
      </c>
      <c r="K25" s="61">
        <f t="shared" ref="K25:Y25" si="2">SUM(K9:K20)</f>
        <v>21</v>
      </c>
      <c r="L25" s="61">
        <f t="shared" si="2"/>
        <v>21</v>
      </c>
      <c r="M25" s="61">
        <f t="shared" si="2"/>
        <v>21</v>
      </c>
      <c r="N25" s="61">
        <f t="shared" si="2"/>
        <v>21</v>
      </c>
      <c r="O25" s="61">
        <f t="shared" si="2"/>
        <v>21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21</v>
      </c>
      <c r="Y25" s="61">
        <f t="shared" si="2"/>
        <v>21</v>
      </c>
      <c r="AB25" s="5"/>
    </row>
    <row r="26" spans="2:31" ht="15.75" hidden="1" thickBot="1" x14ac:dyDescent="0.3">
      <c r="B26" s="75" t="s">
        <v>8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hidden="1" x14ac:dyDescent="0.25">
      <c r="B27" s="72" t="s">
        <v>2</v>
      </c>
      <c r="C27" s="77"/>
      <c r="D27" s="72">
        <v>2020</v>
      </c>
      <c r="E27" s="73"/>
      <c r="F27" s="73"/>
      <c r="G27" s="73"/>
      <c r="H27" s="73"/>
      <c r="I27" s="73"/>
      <c r="J27" s="73"/>
      <c r="K27" s="73"/>
      <c r="L27" s="73"/>
      <c r="M27" s="74"/>
      <c r="N27" s="81">
        <v>2021</v>
      </c>
      <c r="O27" s="82"/>
      <c r="P27" s="81">
        <v>2022</v>
      </c>
      <c r="Q27" s="82"/>
      <c r="R27" s="81">
        <v>2023</v>
      </c>
      <c r="S27" s="82"/>
      <c r="T27" s="81">
        <v>2024</v>
      </c>
      <c r="U27" s="82"/>
      <c r="V27" s="81">
        <v>2025</v>
      </c>
      <c r="W27" s="82"/>
      <c r="X27" s="81" t="s">
        <v>1</v>
      </c>
      <c r="Y27" s="82"/>
      <c r="Z27" s="66" t="s">
        <v>29</v>
      </c>
      <c r="AB27" s="6"/>
      <c r="AC27" s="6"/>
      <c r="AD27" s="6"/>
      <c r="AE27" s="6"/>
    </row>
    <row r="28" spans="2:31" s="1" customFormat="1" hidden="1" x14ac:dyDescent="0.25">
      <c r="B28" s="78"/>
      <c r="C28" s="79"/>
      <c r="D28" s="71" t="s">
        <v>24</v>
      </c>
      <c r="E28" s="69"/>
      <c r="F28" s="69" t="s">
        <v>25</v>
      </c>
      <c r="G28" s="69"/>
      <c r="H28" s="69" t="s">
        <v>26</v>
      </c>
      <c r="I28" s="69"/>
      <c r="J28" s="69" t="s">
        <v>27</v>
      </c>
      <c r="K28" s="69"/>
      <c r="L28" s="69" t="s">
        <v>28</v>
      </c>
      <c r="M28" s="70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83"/>
      <c r="Y28" s="84"/>
      <c r="Z28" s="67"/>
      <c r="AB28" s="6"/>
      <c r="AC28" s="6"/>
      <c r="AD28" s="6"/>
      <c r="AE28" s="6"/>
    </row>
    <row r="29" spans="2:31" s="1" customFormat="1" hidden="1" x14ac:dyDescent="0.25">
      <c r="B29" s="71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68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5" t="s">
        <v>2</v>
      </c>
      <c r="C48" s="88" t="s">
        <v>3</v>
      </c>
      <c r="D48" s="72">
        <v>2020</v>
      </c>
      <c r="E48" s="73"/>
      <c r="F48" s="73"/>
      <c r="G48" s="73"/>
      <c r="H48" s="73"/>
      <c r="I48" s="73"/>
      <c r="J48" s="73"/>
      <c r="K48" s="73"/>
      <c r="L48" s="73"/>
      <c r="M48" s="74"/>
      <c r="N48" s="73"/>
      <c r="O48" s="74"/>
      <c r="P48" s="81">
        <v>2022</v>
      </c>
      <c r="Q48" s="82"/>
      <c r="R48" s="81">
        <v>2023</v>
      </c>
      <c r="S48" s="82"/>
      <c r="T48" s="81">
        <v>2024</v>
      </c>
      <c r="U48" s="82"/>
      <c r="V48" s="81">
        <v>2025</v>
      </c>
      <c r="W48" s="82"/>
      <c r="X48" s="81" t="s">
        <v>1</v>
      </c>
      <c r="Y48" s="82"/>
      <c r="Z48" s="66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1" t="s">
        <v>24</v>
      </c>
      <c r="E49" s="69"/>
      <c r="F49" s="69" t="s">
        <v>25</v>
      </c>
      <c r="G49" s="69"/>
      <c r="H49" s="69" t="s">
        <v>26</v>
      </c>
      <c r="I49" s="69"/>
      <c r="J49" s="69" t="s">
        <v>27</v>
      </c>
      <c r="K49" s="69"/>
      <c r="L49" s="69" t="s">
        <v>28</v>
      </c>
      <c r="M49" s="70"/>
      <c r="N49" s="69" t="s">
        <v>28</v>
      </c>
      <c r="O49" s="70"/>
      <c r="P49" s="83"/>
      <c r="Q49" s="84"/>
      <c r="R49" s="83"/>
      <c r="S49" s="84"/>
      <c r="T49" s="83"/>
      <c r="U49" s="84"/>
      <c r="V49" s="83"/>
      <c r="W49" s="84"/>
      <c r="X49" s="83"/>
      <c r="Y49" s="84"/>
      <c r="Z49" s="67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68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5" t="s">
        <v>9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hidden="1" x14ac:dyDescent="0.25">
      <c r="B69" s="72" t="s">
        <v>2</v>
      </c>
      <c r="C69" s="77"/>
      <c r="D69" s="72">
        <v>2023</v>
      </c>
      <c r="E69" s="73"/>
      <c r="F69" s="73"/>
      <c r="G69" s="73"/>
      <c r="H69" s="73"/>
      <c r="I69" s="73"/>
      <c r="J69" s="73"/>
      <c r="K69" s="73"/>
      <c r="L69" s="73"/>
      <c r="M69" s="74"/>
      <c r="N69" s="81">
        <v>2021</v>
      </c>
      <c r="O69" s="82"/>
      <c r="P69" s="81">
        <v>2022</v>
      </c>
      <c r="Q69" s="82"/>
      <c r="R69" s="81">
        <v>2023</v>
      </c>
      <c r="S69" s="82"/>
      <c r="T69" s="81">
        <v>2024</v>
      </c>
      <c r="U69" s="82"/>
      <c r="V69" s="81">
        <v>2025</v>
      </c>
      <c r="W69" s="82"/>
      <c r="X69" s="81" t="s">
        <v>1</v>
      </c>
      <c r="Y69" s="82"/>
      <c r="Z69" s="66" t="s">
        <v>29</v>
      </c>
      <c r="AB69" s="6"/>
      <c r="AC69" s="6"/>
      <c r="AD69" s="6"/>
      <c r="AE69" s="6"/>
    </row>
    <row r="70" spans="2:31" s="1" customFormat="1" hidden="1" x14ac:dyDescent="0.25">
      <c r="B70" s="78"/>
      <c r="C70" s="79"/>
      <c r="D70" s="71" t="s">
        <v>24</v>
      </c>
      <c r="E70" s="69"/>
      <c r="F70" s="69" t="s">
        <v>25</v>
      </c>
      <c r="G70" s="69"/>
      <c r="H70" s="69" t="s">
        <v>26</v>
      </c>
      <c r="I70" s="69"/>
      <c r="J70" s="69" t="s">
        <v>27</v>
      </c>
      <c r="K70" s="69"/>
      <c r="L70" s="69" t="s">
        <v>28</v>
      </c>
      <c r="M70" s="70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83"/>
      <c r="Y70" s="84"/>
      <c r="Z70" s="67"/>
      <c r="AB70" s="6"/>
      <c r="AC70" s="6"/>
      <c r="AD70" s="6"/>
      <c r="AE70" s="6"/>
    </row>
    <row r="71" spans="2:31" s="1" customFormat="1" hidden="1" x14ac:dyDescent="0.25">
      <c r="B71" s="71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68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10</v>
      </c>
      <c r="K73" s="39">
        <f t="shared" si="12"/>
        <v>10</v>
      </c>
      <c r="L73" s="29">
        <f t="shared" si="12"/>
        <v>10</v>
      </c>
      <c r="M73" s="8">
        <f t="shared" si="12"/>
        <v>10</v>
      </c>
      <c r="N73" s="29">
        <f t="shared" si="12"/>
        <v>10</v>
      </c>
      <c r="O73" s="8">
        <f t="shared" si="12"/>
        <v>10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20</v>
      </c>
      <c r="Y73" s="8">
        <f t="shared" si="11"/>
        <v>20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11</v>
      </c>
      <c r="K74" s="39">
        <f t="shared" si="13"/>
        <v>11</v>
      </c>
      <c r="L74" s="29">
        <f t="shared" si="13"/>
        <v>11</v>
      </c>
      <c r="M74" s="8">
        <f t="shared" si="13"/>
        <v>11</v>
      </c>
      <c r="N74" s="29">
        <f t="shared" si="13"/>
        <v>11</v>
      </c>
      <c r="O74" s="8">
        <f t="shared" si="13"/>
        <v>11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22</v>
      </c>
      <c r="Y74" s="8">
        <f t="shared" si="11"/>
        <v>22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21</v>
      </c>
      <c r="K88" s="61">
        <f t="shared" ref="K88:Y88" si="23">SUM(K72:K83)</f>
        <v>21</v>
      </c>
      <c r="L88" s="61">
        <f t="shared" si="23"/>
        <v>21</v>
      </c>
      <c r="M88" s="61">
        <f t="shared" si="23"/>
        <v>21</v>
      </c>
      <c r="N88" s="61">
        <f t="shared" si="23"/>
        <v>21</v>
      </c>
      <c r="O88" s="61">
        <f t="shared" si="23"/>
        <v>21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42</v>
      </c>
      <c r="Y88" s="61">
        <f t="shared" si="23"/>
        <v>42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21</v>
      </c>
      <c r="Y89" s="65">
        <f>Y88-Y46-Y25</f>
        <v>21</v>
      </c>
    </row>
  </sheetData>
  <mergeCells count="62"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2023-10-23T14:22:55Z</dcterms:modified>
</cp:coreProperties>
</file>